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<sst xmlns="http://schemas.openxmlformats.org/spreadsheetml/2006/main" count="118" uniqueCount="75">
  <si>
    <t>Česká kuželkářská
asociace</t>
  </si>
  <si>
    <t>Zápis o utkání</t>
  </si>
  <si>
    <t xml:space="preserve">Kuželna:  </t>
  </si>
  <si>
    <t>TJ VOKD Poruba</t>
  </si>
  <si>
    <t>Datum:  </t>
  </si>
  <si>
    <t>28.10.2023</t>
  </si>
  <si>
    <t>Domácí</t>
  </si>
  <si>
    <t>TJ Unie Hlubina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</si>
  <si>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</si>
  <si>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</si>
  <si>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</si>
  <si>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</si>
  <si>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</si>
  <si>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</si>
  <si>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</si>
  <si>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</si>
  <si>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</si>
  <si>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</si>
  <si>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</si>
  <si>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</si>
  <si>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</si>
  <si>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</si>
  <si>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Pavelka</t>
  </si>
  <si>
    <t>Martin</t>
  </si>
  <si>
    <t>Petr</t>
  </si>
  <si>
    <t>Bezruč</t>
  </si>
  <si>
    <t>Divila</t>
  </si>
  <si>
    <t>Michal</t>
  </si>
  <si>
    <t>Jiří</t>
  </si>
  <si>
    <t>Žáček</t>
  </si>
  <si>
    <t>Pleban</t>
  </si>
  <si>
    <t>Přemysl</t>
  </si>
  <si>
    <t>Jakub</t>
  </si>
  <si>
    <t>Laga</t>
  </si>
  <si>
    <t>Mazur</t>
  </si>
  <si>
    <t>Václav</t>
  </si>
  <si>
    <t>Basta</t>
  </si>
  <si>
    <t>Pytlík</t>
  </si>
  <si>
    <t>Zatyko</t>
  </si>
  <si>
    <t>Kejík</t>
  </si>
  <si>
    <t>Tomáš</t>
  </si>
  <si>
    <t>Celkový výkon družstva  </t>
  </si>
  <si>
    <t>Vedoucí družstva         Jméno:</t>
  </si>
  <si>
    <t>Přemysl Žáček</t>
  </si>
  <si>
    <t>Bodový zisk</t>
  </si>
  <si>
    <t>Jakub Pleban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</si>
  <si>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</si>
  <si>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</si>
  <si>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</si>
  <si>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</si>
  <si>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</si>
  <si>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</si>
  <si>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</si>
  <si>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</si>
  <si>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</si>
  <si>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</si>
  <si>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17:53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</si>
  <si>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</si>
  <si>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</si>
  <si>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</si>
  <si>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</si>
  <si>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</si>
  <si>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</si>
  <si>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</si>
  <si>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</si>
  <si>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</si>
  <si>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</si>
  <si>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Trojek Lukáš</t>
  </si>
  <si>
    <t>Basta Petr</t>
  </si>
  <si>
    <t>Marek Pavel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</si>
  <si>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</si>
  <si>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</si>
  <si>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</si>
  <si>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</si>
  <si>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28.10.2023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</si>
</sst>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48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53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34</v>
      </c>
      <c r="P9" s="18">
        <v>4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54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38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69</v>
      </c>
      <c r="F11" s="23">
        <v>0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54</v>
      </c>
      <c r="P11" s="23">
        <v>0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224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3</v>
      </c>
      <c r="I12" s="99"/>
      <c r="K12" s="96">
        <v>19100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169</v>
      </c>
      <c r="P12" s="28">
        <f>IF(ISNUMBER($G12),SUM(P8:P11),"")</f>
        <v>6</v>
      </c>
      <c r="Q12" s="29">
        <f>IF(SUM($G8:$G11)+SUM($Q8:$Q11)&gt;0,SUM(Q8:Q11),"")</f>
        <v>524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42</v>
      </c>
      <c r="F13" s="12">
        <v>0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62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26</v>
      </c>
      <c r="F14" s="18">
        <v>3</v>
      </c>
      <c r="G14" s="19">
        <f>IF(AND(ISBLANK(D14),ISBLANK(E14)),"",D14+E14)</f>
        <v>116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43</v>
      </c>
      <c r="P14" s="18">
        <v>2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61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41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52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36</v>
      </c>
      <c r="P16" s="23">
        <v>3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181</v>
      </c>
      <c r="F17" s="28">
        <f>IF(ISNUMBER($G17),SUM(F13:F16),"")</f>
        <v>3</v>
      </c>
      <c r="G17" s="29">
        <f>IF(SUM($G13:$G16)+SUM($Q13:$Q16)&gt;0,SUM(G13:G16),"")</f>
        <v>527</v>
      </c>
      <c r="H17" s="27">
        <f>IF(ISNUMBER($G17),SUM(H13:H16),"")</f>
        <v>2</v>
      </c>
      <c r="I17" s="99"/>
      <c r="K17" s="96">
        <v>15219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182</v>
      </c>
      <c r="P17" s="28">
        <f>IF(ISNUMBER($G17),SUM(P13:P16),"")</f>
        <v>5</v>
      </c>
      <c r="Q17" s="29">
        <f>IF(SUM($G13:$G16)+SUM($Q13:$Q16)&gt;0,SUM(Q13:Q16),"")</f>
        <v>571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43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43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41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110</v>
      </c>
      <c r="E20" s="18">
        <v>26</v>
      </c>
      <c r="F20" s="18">
        <v>4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35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42</v>
      </c>
      <c r="F21" s="23">
        <v>0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45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10409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152</v>
      </c>
      <c r="F22" s="28">
        <f>IF(ISNUMBER($G22),SUM(F18:F21),"")</f>
        <v>6</v>
      </c>
      <c r="G22" s="29">
        <f>IF(SUM($G18:$G21)+SUM($Q18:$Q21)&gt;0,SUM(G18:G21),"")</f>
        <v>540</v>
      </c>
      <c r="H22" s="27">
        <f>IF(ISNUMBER($G22),SUM(H18:H21),"")</f>
        <v>2</v>
      </c>
      <c r="I22" s="99"/>
      <c r="K22" s="96">
        <v>15349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168</v>
      </c>
      <c r="P22" s="28">
        <f>IF(ISNUMBER($G22),SUM(P18:P21),"")</f>
        <v>4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53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50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27</v>
      </c>
      <c r="F24" s="18">
        <v>1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83</v>
      </c>
      <c r="O24" s="18">
        <v>43</v>
      </c>
      <c r="P24" s="18">
        <v>2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101</v>
      </c>
      <c r="E25" s="18">
        <v>45</v>
      </c>
      <c r="F25" s="18">
        <v>2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62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43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21489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160</v>
      </c>
      <c r="F27" s="28">
        <f>IF(ISNUMBER($G27),SUM(F23:F26),"")</f>
        <v>5</v>
      </c>
      <c r="G27" s="29">
        <f>IF(SUM($G23:$G26)+SUM($Q23:$Q26)&gt;0,SUM(G23:G26),"")</f>
        <v>529</v>
      </c>
      <c r="H27" s="27">
        <f>IF(ISNUMBER($G27),SUM(H23:H26),"")</f>
        <v>1</v>
      </c>
      <c r="I27" s="99"/>
      <c r="K27" s="96">
        <v>13162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198</v>
      </c>
      <c r="P27" s="28">
        <f>IF(ISNUMBER($G27),SUM(P23:P26),"")</f>
        <v>3</v>
      </c>
      <c r="Q27" s="29">
        <f>IF(SUM($G23:$G26)+SUM($Q23:$Q26)&gt;0,SUM(Q23:Q26),"")</f>
        <v>556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34</v>
      </c>
      <c r="F28" s="12">
        <v>2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52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53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45</v>
      </c>
      <c r="P29" s="18">
        <v>1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54</v>
      </c>
      <c r="E30" s="18">
        <v>17</v>
      </c>
      <c r="F30" s="18">
        <v>9</v>
      </c>
      <c r="G30" s="19">
        <f>IF(AND(ISBLANK(D30),ISBLANK(E30)),"",D30+E30)</f>
        <v>71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100</v>
      </c>
      <c r="O30" s="18">
        <v>53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17</v>
      </c>
      <c r="F31" s="23">
        <v>7</v>
      </c>
      <c r="G31" s="24">
        <f>IF(AND(ISBLANK(D31),ISBLANK(E31)),"",D31+E31)</f>
        <v>101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14961</v>
      </c>
      <c r="B32" s="97"/>
      <c r="C32" s="26" t="s">
        <v>18</v>
      </c>
      <c r="D32" s="27">
        <f>IF(ISNUMBER($G32),SUM(D28:D31),"")</f>
        <v>311</v>
      </c>
      <c r="E32" s="28">
        <f>IF(ISNUMBER($G32),SUM(E28:E31),"")</f>
        <v>121</v>
      </c>
      <c r="F32" s="28">
        <f>IF(ISNUMBER($G32),SUM(F28:F31),"")</f>
        <v>18</v>
      </c>
      <c r="G32" s="29">
        <f>IF(SUM($G28:$G31)+SUM($Q28:$Q31)&gt;0,SUM(G28:G31),"")</f>
        <v>432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204</v>
      </c>
      <c r="P32" s="28">
        <f>IF(ISNUMBER($G32),SUM(P28:P31),"")</f>
        <v>1</v>
      </c>
      <c r="Q32" s="29">
        <f>IF(SUM($G28:$G31)+SUM($Q28:$Q31)&gt;0,SUM(Q28:Q31),"")</f>
        <v>594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79</v>
      </c>
      <c r="E33" s="12">
        <v>32</v>
      </c>
      <c r="F33" s="12">
        <v>1</v>
      </c>
      <c r="G33" s="13">
        <f>IF(AND(ISBLANK(D33),ISBLANK(E33)),"",D33+E33)</f>
        <v>111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82</v>
      </c>
      <c r="O33" s="12">
        <v>53</v>
      </c>
      <c r="P33" s="12">
        <v>2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50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3</v>
      </c>
      <c r="Q34" s="19">
        <f>IF(AND(ISBLANK(N34),ISBLANK(O34)),"",N34+O34)</f>
        <v>134</v>
      </c>
      <c r="R34" s="20">
        <f>IF(ISNUMBER($H34),1-$H34,"")</f>
        <v>0.5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79</v>
      </c>
      <c r="E35" s="18">
        <v>26</v>
      </c>
      <c r="F35" s="18">
        <v>5</v>
      </c>
      <c r="G35" s="19">
        <f>IF(AND(ISBLANK(D35),ISBLANK(E35)),"",D35+E35)</f>
        <v>105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92</v>
      </c>
      <c r="O35" s="18">
        <v>45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42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52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150</v>
      </c>
      <c r="F37" s="28">
        <f>IF(ISNUMBER($G37),SUM(F33:F36),"")</f>
        <v>6</v>
      </c>
      <c r="G37" s="29">
        <f>IF(SUM($G33:$G36)+SUM($Q33:$Q36)&gt;0,SUM(G33:G36),"")</f>
        <v>495</v>
      </c>
      <c r="H37" s="27">
        <f>IF(ISNUMBER($G37),SUM(H33:H36),"")</f>
        <v>1.5</v>
      </c>
      <c r="I37" s="99"/>
      <c r="K37" s="96">
        <v>16249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541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2110</v>
      </c>
      <c r="E39" s="34">
        <f>IF(ISNUMBER($G39),SUM(E12,E17,E22,E27,E32,E37),"")</f>
        <v>988</v>
      </c>
      <c r="F39" s="34">
        <f>IF(ISNUMBER($G39),SUM(F12,F17,F22,F27,F32,F37),"")</f>
        <v>40</v>
      </c>
      <c r="G39" s="35">
        <f>IF(SUM($G$8:$G$37)+SUM($Q$8:$Q$37)&gt;0,SUM(G12,G17,G22,G27,G32,G37),"")</f>
        <v>3098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2218</v>
      </c>
      <c r="O39" s="34">
        <f>IF(ISNUMBER($G39),SUM(O12,O17,O22,O27,O32,O37),"")</f>
        <v>1115</v>
      </c>
      <c r="P39" s="34">
        <f>IF(ISNUMBER($G39),SUM(P12,P17,P22,P27,P32,P37),"")</f>
        <v>24</v>
      </c>
      <c r="Q39" s="35">
        <f>IF(SUM($G$8:$G$37)+SUM($Q$8:$Q$37)&gt;0,SUM(Q12,Q17,Q22,Q27,Q32,Q37),"")</f>
        <v>3333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Spartak Přerov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21633</v>
      </c>
      <c r="E57" s="72" t="s">
        <v>68</v>
      </c>
      <c r="F57" s="75"/>
      <c r="G57" s="75"/>
      <c r="H57" s="73"/>
      <c r="I57" s="63">
        <v>14961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61</v>
      </c>
      <c r="B58" s="72" t="s">
        <v>69</v>
      </c>
      <c r="C58" s="73"/>
      <c r="D58" s="63">
        <v>6779</v>
      </c>
      <c r="E58" s="72" t="s">
        <v>70</v>
      </c>
      <c r="F58" s="75"/>
      <c r="G58" s="75"/>
      <c r="H58" s="73"/>
      <c r="I58" s="63">
        <v>12806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2023-10-28T19:09:59Z</dcterms:modified>
</cp:coreProperties>
</file>